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303B3E05-2D69-45F1-B9AD-BB17A7B378F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Գնային առաջարկներ" sheetId="1" r:id="rId1"/>
  </sheets>
  <definedNames>
    <definedName name="_xlnm._FilterDatabase" localSheetId="0" hidden="1">'Գնային առաջարկներ'!$A$5:$K$6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6" i="1" l="1"/>
  <c r="L6" i="1" l="1"/>
  <c r="K6" i="1"/>
  <c r="H6" i="1" s="1"/>
  <c r="G6" i="1"/>
</calcChain>
</file>

<file path=xl/sharedStrings.xml><?xml version="1.0" encoding="utf-8"?>
<sst xmlns="http://schemas.openxmlformats.org/spreadsheetml/2006/main" count="16" uniqueCount="16">
  <si>
    <t>Ապրանքի</t>
  </si>
  <si>
    <t xml:space="preserve">անվանումը </t>
  </si>
  <si>
    <t>CPV</t>
  </si>
  <si>
    <t>Չ/հ</t>
  </si>
  <si>
    <t>Գնային առաջարկներ</t>
  </si>
  <si>
    <t>Միավորի գին` առանց ԱԱՀ</t>
  </si>
  <si>
    <t>Միավորի գին` ներառյալ ԱԱՀ</t>
  </si>
  <si>
    <t>Գումար` առանց ԱԱՀ</t>
  </si>
  <si>
    <t>ԱԱՀ</t>
  </si>
  <si>
    <t>Գումար ներառյալ ԱԱՀ</t>
  </si>
  <si>
    <t>Նախահաշվային</t>
  </si>
  <si>
    <t>Քանակ</t>
  </si>
  <si>
    <t>Միավորի գին</t>
  </si>
  <si>
    <t>Գումար</t>
  </si>
  <si>
    <t>«Էկոլոգիա Վ.Կ.Հ» ՍՊԸ</t>
  </si>
  <si>
    <t>բժշկական թափոնների և դեղորայքի ոչնչացման ծառայությունների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</si>
</sst>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A_M_D_-;\-* #,##0.00\ _A_M_D_-;_-* &quot;-&quot;??\ _A_M_D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1">
    <xf numFmtId="0" fontId="0" fillId="0" borderId="0" xfId="0"/>
    <xf numFmtId="164" fontId="2" fillId="2" borderId="7" xfId="1" applyFont="1" applyFill="1" applyBorder="1" applyAlignment="1">
      <alignment horizontal="center" vertical="center" wrapText="1"/>
    </xf>
    <xf numFmtId="164" fontId="2" fillId="2" borderId="1" xfId="1" applyFont="1" applyFill="1" applyBorder="1" applyAlignment="1">
      <alignment horizontal="center" vertical="center" wrapText="1"/>
    </xf>
    <xf numFmtId="164" fontId="2" fillId="2" borderId="5" xfId="1" applyFont="1" applyFill="1" applyBorder="1" applyAlignment="1">
      <alignment horizontal="center" vertical="center" wrapText="1"/>
    </xf>
    <xf numFmtId="164" fontId="2" fillId="2" borderId="1" xfId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164" fontId="2" fillId="0" borderId="0" xfId="1" applyFont="1" applyFill="1" applyAlignment="1">
      <alignment vertical="center"/>
    </xf>
    <xf numFmtId="164" fontId="2" fillId="2" borderId="1" xfId="1" applyFont="1" applyFill="1" applyBorder="1" applyAlignment="1">
      <alignment horizontal="left"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6"/>
  <sheetViews>
    <sheetView tabSelected="1" zoomScale="85" zoomScaleNormal="85" workbookViewId="0">
      <pane xSplit="6" ySplit="5" topLeftCell="G6" activePane="bottomRight" state="frozen"/>
      <selection pane="topRight" activeCell="G1" sqref="G1"/>
      <selection pane="bottomLeft" activeCell="A6" sqref="A6"/>
      <selection pane="bottomRight" activeCell="J12" sqref="J12"/>
    </sheetView>
  </sheetViews>
  <sheetFormatPr defaultColWidth="9.140625" defaultRowHeight="13.5" x14ac:dyDescent="0.25"/>
  <cols>
    <col min="1" max="1" width="14.85546875" style="12" customWidth="1"/>
    <col min="2" max="2" width="16.7109375" style="12" customWidth="1"/>
    <col min="3" max="3" width="35.7109375" style="12" customWidth="1"/>
    <col min="4" max="4" width="16" style="12" customWidth="1"/>
    <col min="5" max="5" width="19.28515625" style="12" customWidth="1"/>
    <col min="6" max="6" width="23" style="12" customWidth="1"/>
    <col min="7" max="11" width="22.140625" style="12" customWidth="1"/>
    <col min="12" max="12" width="18.42578125" style="12" hidden="1" customWidth="1"/>
    <col min="13" max="16384" width="9.140625" style="12"/>
  </cols>
  <sheetData>
    <row r="1" spans="1:12" x14ac:dyDescent="0.25">
      <c r="A1" s="5"/>
    </row>
    <row r="2" spans="1:12" ht="14.25" x14ac:dyDescent="0.25">
      <c r="A2" s="6" t="s">
        <v>4</v>
      </c>
      <c r="B2" s="6"/>
      <c r="C2" s="6"/>
      <c r="D2" s="6"/>
      <c r="E2" s="6"/>
      <c r="F2" s="6"/>
    </row>
    <row r="3" spans="1:12" ht="14.25" thickBot="1" x14ac:dyDescent="0.3"/>
    <row r="4" spans="1:12" ht="14.25" x14ac:dyDescent="0.25">
      <c r="A4" s="16" t="s">
        <v>0</v>
      </c>
      <c r="B4" s="17"/>
      <c r="C4" s="18"/>
      <c r="D4" s="19" t="s">
        <v>10</v>
      </c>
      <c r="E4" s="17"/>
      <c r="F4" s="17"/>
      <c r="G4" s="20" t="s">
        <v>14</v>
      </c>
      <c r="H4" s="20"/>
      <c r="I4" s="20"/>
      <c r="J4" s="20"/>
      <c r="K4" s="20"/>
    </row>
    <row r="5" spans="1:12" ht="26.25" customHeight="1" x14ac:dyDescent="0.25">
      <c r="A5" s="7" t="s">
        <v>3</v>
      </c>
      <c r="B5" s="8" t="s">
        <v>2</v>
      </c>
      <c r="C5" s="8" t="s">
        <v>1</v>
      </c>
      <c r="D5" s="8" t="s">
        <v>11</v>
      </c>
      <c r="E5" s="8" t="s">
        <v>12</v>
      </c>
      <c r="F5" s="9" t="s">
        <v>13</v>
      </c>
      <c r="G5" s="8" t="s">
        <v>5</v>
      </c>
      <c r="H5" s="8" t="s">
        <v>6</v>
      </c>
      <c r="I5" s="8" t="s">
        <v>7</v>
      </c>
      <c r="J5" s="8" t="s">
        <v>8</v>
      </c>
      <c r="K5" s="8" t="s">
        <v>9</v>
      </c>
    </row>
    <row r="6" spans="1:12" s="13" customFormat="1" ht="27" x14ac:dyDescent="0.25">
      <c r="A6" s="14">
        <v>1</v>
      </c>
      <c r="B6" s="15">
        <v>90521300</v>
      </c>
      <c r="C6" s="11" t="s">
        <v>15</v>
      </c>
      <c r="D6" s="1">
        <v>2500</v>
      </c>
      <c r="E6" s="2">
        <f>F6/D6</f>
        <v>600</v>
      </c>
      <c r="F6" s="3">
        <v>1500000</v>
      </c>
      <c r="G6" s="4">
        <f t="shared" ref="G6" si="0">+I6/$D6</f>
        <v>500</v>
      </c>
      <c r="H6" s="4">
        <f t="shared" ref="H6" si="1">+K6/$D6</f>
        <v>600</v>
      </c>
      <c r="I6" s="4">
        <v>1250000</v>
      </c>
      <c r="J6" s="4">
        <v>250000</v>
      </c>
      <c r="K6" s="4">
        <f t="shared" ref="K6" si="2">+J6+I6</f>
        <v>1500000</v>
      </c>
      <c r="L6" s="10" t="e">
        <f>+MIN(I6,#REF!)</f>
        <v>#REF!</v>
      </c>
    </row>
  </sheetData>
  <autoFilter ref="A5:K6" xr:uid="{00000000-0009-0000-0000-000000000000}"/>
  <mergeCells count="3">
    <mergeCell ref="A4:C4"/>
    <mergeCell ref="D4:F4"/>
    <mergeCell ref="G4:K4"/>
  </mergeCells>
  <conditionalFormatting sqref="G6:K6">
    <cfRule type="cellIs" dxfId="0" priority="1" operator="equal">
      <formula>$L6</formula>
    </cfRule>
  </conditionalFormatting>
  <pageMargins left="0.70866141732283472" right="0.70866141732283472" top="0.74803149606299213" bottom="0.74803149606299213" header="0.31496062992125984" footer="0.31496062992125984"/>
  <pageSetup paperSize="9" scale="6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Գնային առաջարկներ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2026-03-06T09:54:51Z</dcterms:modified>
</cp:coreProperties>
</file>